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БЮДЖЕТНАЯ КОМИССИЯ\2025 год\20.10.2025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6" i="1"/>
  <c r="E7" i="1"/>
  <c r="E8" i="1"/>
  <c r="E9" i="1"/>
  <c r="E10" i="1"/>
  <c r="E11" i="1"/>
  <c r="E12" i="1"/>
  <c r="E13" i="1"/>
  <c r="E6" i="1"/>
  <c r="B7" i="1"/>
  <c r="B8" i="1"/>
  <c r="B9" i="1"/>
  <c r="B10" i="1"/>
  <c r="B11" i="1"/>
  <c r="B12" i="1"/>
  <c r="B13" i="1"/>
  <c r="B6" i="1"/>
  <c r="C14" i="1"/>
  <c r="D14" i="1"/>
  <c r="F14" i="1"/>
  <c r="G14" i="1"/>
  <c r="I14" i="1"/>
  <c r="J14" i="1"/>
  <c r="E14" i="1" l="1"/>
  <c r="H14" i="1"/>
  <c r="B14" i="1"/>
</calcChain>
</file>

<file path=xl/sharedStrings.xml><?xml version="1.0" encoding="utf-8"?>
<sst xmlns="http://schemas.openxmlformats.org/spreadsheetml/2006/main" count="25" uniqueCount="19">
  <si>
    <t>Наименование ГРБС</t>
  </si>
  <si>
    <t>2026 год</t>
  </si>
  <si>
    <t>2027 год</t>
  </si>
  <si>
    <t>Всего</t>
  </si>
  <si>
    <t>бюджет района</t>
  </si>
  <si>
    <t>Дума Ханты-Мансийского района</t>
  </si>
  <si>
    <t>Контрольно-счетная палата Ханты-Мансийского района</t>
  </si>
  <si>
    <t>Администрация Ханты-Мансийского района</t>
  </si>
  <si>
    <t>Итого</t>
  </si>
  <si>
    <t>Комитет по финансам Администрации Ханты-Мансийского района, в том числе:</t>
  </si>
  <si>
    <t xml:space="preserve">Департамент строительства, архитектуры и ЖКХ Администрации Ханты-Мансийского района </t>
  </si>
  <si>
    <t>Департамент имущественных и земельных отношений Администрации Ханты-Мансийского района</t>
  </si>
  <si>
    <t>Комитет по образованию Администрации Ханты-Мансийского района</t>
  </si>
  <si>
    <t>2028 год</t>
  </si>
  <si>
    <t>межбюджетные трансферты бюджетам сельских поселений Ханты-Мансийского района</t>
  </si>
  <si>
    <t>бюджет округа</t>
  </si>
  <si>
    <t>Приложение 3                                                                            к протоколу бюджетной комиссии 
от 20.10.2025 №11/25</t>
  </si>
  <si>
    <t>тыс. рублей</t>
  </si>
  <si>
    <t xml:space="preserve">Предельные объемы бюджетных ассигнований бюджета района на реализацию муниципальных программ района и осуществления непрограммных направлений деятельности 
на 2026 год и плановый  период 2027 и 2028 годов в разрезе ГРБС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</si>
</sst>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view="pageBreakPreview" zoomScale="60" zoomScaleNormal="100" workbookViewId="0">
      <selection activeCell="A2" sqref="A2:J2"/>
    </sheetView>
  </sheetViews>
  <sheetFormatPr defaultColWidth="9.140625" defaultRowHeight="15.75" x14ac:dyDescent="0.25"/>
  <cols>
    <col min="1" max="1" width="30.140625" style="1" customWidth="1"/>
    <col min="2" max="10" width="16.42578125" style="1" customWidth="1"/>
    <col min="11" max="16384" width="9.140625" style="1"/>
  </cols>
  <sheetData>
    <row r="1" spans="1:10" ht="57" customHeight="1" x14ac:dyDescent="0.25">
      <c r="H1" s="9" t="s">
        <v>16</v>
      </c>
      <c r="I1" s="10"/>
      <c r="J1" s="10"/>
    </row>
    <row r="2" spans="1:10" ht="39" customHeight="1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7" t="s">
        <v>0</v>
      </c>
      <c r="B4" s="8" t="s">
        <v>1</v>
      </c>
      <c r="C4" s="8"/>
      <c r="D4" s="8"/>
      <c r="E4" s="11" t="s">
        <v>2</v>
      </c>
      <c r="F4" s="11"/>
      <c r="G4" s="11"/>
      <c r="H4" s="8" t="s">
        <v>13</v>
      </c>
      <c r="I4" s="8"/>
      <c r="J4" s="8"/>
    </row>
    <row r="5" spans="1:10" ht="31.5" x14ac:dyDescent="0.25">
      <c r="A5" s="7"/>
      <c r="B5" s="6" t="s">
        <v>3</v>
      </c>
      <c r="C5" s="14" t="s">
        <v>15</v>
      </c>
      <c r="D5" s="6" t="s">
        <v>4</v>
      </c>
      <c r="E5" s="6" t="s">
        <v>3</v>
      </c>
      <c r="F5" s="14" t="s">
        <v>15</v>
      </c>
      <c r="G5" s="6" t="s">
        <v>4</v>
      </c>
      <c r="H5" s="6" t="s">
        <v>3</v>
      </c>
      <c r="I5" s="14" t="s">
        <v>15</v>
      </c>
      <c r="J5" s="6" t="s">
        <v>4</v>
      </c>
    </row>
    <row r="6" spans="1:10" ht="31.5" x14ac:dyDescent="0.25">
      <c r="A6" s="2" t="s">
        <v>5</v>
      </c>
      <c r="B6" s="3">
        <f>SUM(C6:D6)</f>
        <v>21110.3</v>
      </c>
      <c r="C6" s="3"/>
      <c r="D6" s="3">
        <v>21110.3</v>
      </c>
      <c r="E6" s="3">
        <f>SUM(F6:G6)</f>
        <v>21110.3</v>
      </c>
      <c r="F6" s="3"/>
      <c r="G6" s="3">
        <v>21110.3</v>
      </c>
      <c r="H6" s="3">
        <f>SUM(I6:J6)</f>
        <v>21110.3</v>
      </c>
      <c r="I6" s="3"/>
      <c r="J6" s="3">
        <v>21110.3</v>
      </c>
    </row>
    <row r="7" spans="1:10" ht="31.5" x14ac:dyDescent="0.25">
      <c r="A7" s="2" t="s">
        <v>6</v>
      </c>
      <c r="B7" s="3">
        <f t="shared" ref="B7:B13" si="0">SUM(C7:D7)</f>
        <v>19890</v>
      </c>
      <c r="C7" s="3"/>
      <c r="D7" s="3">
        <v>19890</v>
      </c>
      <c r="E7" s="3">
        <f t="shared" ref="E7:E13" si="1">SUM(F7:G7)</f>
        <v>19890</v>
      </c>
      <c r="F7" s="3"/>
      <c r="G7" s="3">
        <v>19890</v>
      </c>
      <c r="H7" s="3">
        <f t="shared" ref="H7:H13" si="2">SUM(I7:J7)</f>
        <v>19890</v>
      </c>
      <c r="I7" s="3"/>
      <c r="J7" s="3">
        <v>19890</v>
      </c>
    </row>
    <row r="8" spans="1:10" ht="63" x14ac:dyDescent="0.25">
      <c r="A8" s="2" t="s">
        <v>9</v>
      </c>
      <c r="B8" s="3">
        <f t="shared" si="0"/>
        <v>454755.19999999995</v>
      </c>
      <c r="C8" s="4">
        <v>250557.9</v>
      </c>
      <c r="D8" s="4">
        <v>204197.3</v>
      </c>
      <c r="E8" s="3">
        <f t="shared" si="1"/>
        <v>465456.80000000005</v>
      </c>
      <c r="F8" s="4">
        <v>254183.8</v>
      </c>
      <c r="G8" s="4">
        <v>211273.00000000003</v>
      </c>
      <c r="H8" s="3">
        <f t="shared" si="2"/>
        <v>543004.69999999995</v>
      </c>
      <c r="I8" s="4">
        <v>250513.7</v>
      </c>
      <c r="J8" s="4">
        <v>292491</v>
      </c>
    </row>
    <row r="9" spans="1:10" ht="56.25" customHeight="1" x14ac:dyDescent="0.25">
      <c r="A9" s="2" t="s">
        <v>14</v>
      </c>
      <c r="B9" s="3">
        <f t="shared" si="0"/>
        <v>366090.8</v>
      </c>
      <c r="C9" s="3">
        <v>241083.5</v>
      </c>
      <c r="D9" s="3">
        <v>125007.3</v>
      </c>
      <c r="E9" s="3">
        <f t="shared" si="1"/>
        <v>304785.5</v>
      </c>
      <c r="F9" s="3">
        <v>244659.4</v>
      </c>
      <c r="G9" s="3">
        <v>60126.1</v>
      </c>
      <c r="H9" s="3">
        <f t="shared" si="2"/>
        <v>301472.10000000003</v>
      </c>
      <c r="I9" s="3">
        <v>241062.2</v>
      </c>
      <c r="J9" s="3">
        <v>60409.9</v>
      </c>
    </row>
    <row r="10" spans="1:10" ht="31.5" x14ac:dyDescent="0.25">
      <c r="A10" s="2" t="s">
        <v>7</v>
      </c>
      <c r="B10" s="3">
        <f t="shared" si="0"/>
        <v>1027252.2000000002</v>
      </c>
      <c r="C10" s="3">
        <v>198028.80000000002</v>
      </c>
      <c r="D10" s="3">
        <v>829223.40000000014</v>
      </c>
      <c r="E10" s="3">
        <f t="shared" si="1"/>
        <v>984720.7</v>
      </c>
      <c r="F10" s="3">
        <v>190116.19999999998</v>
      </c>
      <c r="G10" s="3">
        <v>794604.5</v>
      </c>
      <c r="H10" s="3">
        <f t="shared" si="2"/>
        <v>988518.2</v>
      </c>
      <c r="I10" s="3">
        <v>190117.3</v>
      </c>
      <c r="J10" s="3">
        <v>798400.9</v>
      </c>
    </row>
    <row r="11" spans="1:10" ht="72.75" customHeight="1" x14ac:dyDescent="0.25">
      <c r="A11" s="2" t="s">
        <v>10</v>
      </c>
      <c r="B11" s="3">
        <f t="shared" si="0"/>
        <v>2040676.8000000003</v>
      </c>
      <c r="C11" s="3">
        <v>1127958.4000000001</v>
      </c>
      <c r="D11" s="3">
        <v>912718.40000000014</v>
      </c>
      <c r="E11" s="3">
        <f t="shared" si="1"/>
        <v>1711730.5</v>
      </c>
      <c r="F11" s="3">
        <v>904057.00000000012</v>
      </c>
      <c r="G11" s="3">
        <v>807673.5</v>
      </c>
      <c r="H11" s="3">
        <f t="shared" si="2"/>
        <v>1747744.1</v>
      </c>
      <c r="I11" s="3">
        <v>960955.29999999993</v>
      </c>
      <c r="J11" s="3">
        <v>786788.8</v>
      </c>
    </row>
    <row r="12" spans="1:10" ht="73.5" customHeight="1" x14ac:dyDescent="0.25">
      <c r="A12" s="2" t="s">
        <v>11</v>
      </c>
      <c r="B12" s="3">
        <f t="shared" si="0"/>
        <v>237511.09999999998</v>
      </c>
      <c r="C12" s="3">
        <v>160429.49999999997</v>
      </c>
      <c r="D12" s="3">
        <v>77081.599999999991</v>
      </c>
      <c r="E12" s="3">
        <f t="shared" si="1"/>
        <v>906498.60000000009</v>
      </c>
      <c r="F12" s="3">
        <v>757950.8</v>
      </c>
      <c r="G12" s="3">
        <v>148547.80000000002</v>
      </c>
      <c r="H12" s="3">
        <f t="shared" si="2"/>
        <v>792830</v>
      </c>
      <c r="I12" s="3">
        <v>656762.4</v>
      </c>
      <c r="J12" s="3">
        <v>136067.6</v>
      </c>
    </row>
    <row r="13" spans="1:10" ht="47.25" x14ac:dyDescent="0.25">
      <c r="A13" s="2" t="s">
        <v>12</v>
      </c>
      <c r="B13" s="3">
        <f t="shared" si="0"/>
        <v>2638930.8000000003</v>
      </c>
      <c r="C13" s="3">
        <v>1823534.9000000001</v>
      </c>
      <c r="D13" s="3">
        <v>815395.9</v>
      </c>
      <c r="E13" s="3">
        <f t="shared" si="1"/>
        <v>2652121.7000000002</v>
      </c>
      <c r="F13" s="3">
        <v>1843720.4</v>
      </c>
      <c r="G13" s="3">
        <v>808401.3</v>
      </c>
      <c r="H13" s="3">
        <f t="shared" si="2"/>
        <v>2649664.8000000003</v>
      </c>
      <c r="I13" s="3">
        <v>1841366.4000000001</v>
      </c>
      <c r="J13" s="3">
        <v>808298.4</v>
      </c>
    </row>
    <row r="14" spans="1:10" ht="28.5" customHeight="1" x14ac:dyDescent="0.25">
      <c r="A14" s="5" t="s">
        <v>8</v>
      </c>
      <c r="B14" s="3">
        <f>SUM(B6+B7+B8+B10+B11+B12+B13)</f>
        <v>6440126.4000000004</v>
      </c>
      <c r="C14" s="3">
        <f t="shared" ref="C14:J14" si="3">SUM(C6+C7+C8+C10+C11+C12+C13)</f>
        <v>3560509.5</v>
      </c>
      <c r="D14" s="3">
        <f t="shared" si="3"/>
        <v>2879616.9000000004</v>
      </c>
      <c r="E14" s="3">
        <f t="shared" si="3"/>
        <v>6761528.5999999996</v>
      </c>
      <c r="F14" s="3">
        <f t="shared" si="3"/>
        <v>3950028.1999999997</v>
      </c>
      <c r="G14" s="3">
        <f t="shared" si="3"/>
        <v>2811500.4000000004</v>
      </c>
      <c r="H14" s="3">
        <f t="shared" si="3"/>
        <v>6762762.0999999996</v>
      </c>
      <c r="I14" s="3">
        <f t="shared" si="3"/>
        <v>3899715.0999999996</v>
      </c>
      <c r="J14" s="3">
        <f t="shared" si="3"/>
        <v>2863047</v>
      </c>
    </row>
  </sheetData>
  <mergeCells count="7">
    <mergeCell ref="H1:J1"/>
    <mergeCell ref="A4:A5"/>
    <mergeCell ref="B4:D4"/>
    <mergeCell ref="E4:G4"/>
    <mergeCell ref="H4:J4"/>
    <mergeCell ref="A3:J3"/>
    <mergeCell ref="A2:J2"/>
  </mergeCells>
  <pageMargins left="0.36" right="0.33" top="0.74803149606299213" bottom="0.41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Мусиенко Н.А.</cp:lastModifiedBy>
  <cp:lastPrinted>2025-10-20T10:46:40Z</cp:lastPrinted>
  <dcterms:created xsi:type="dcterms:W3CDTF">2024-10-24T06:54:05Z</dcterms:created>
  <dcterms:modified xsi:type="dcterms:W3CDTF">2025-10-20T10:47:53Z</dcterms:modified>
</cp:coreProperties>
</file>